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8835" tabRatio="869"/>
  </bookViews>
  <sheets>
    <sheet name="прил. 2" sheetId="37" r:id="rId1"/>
  </sheets>
  <definedNames>
    <definedName name="_xlnm.Print_Titles" localSheetId="0">'прил. 2'!$9:$13</definedName>
    <definedName name="_xlnm.Print_Area" localSheetId="0">'прил. 2'!$A$1:$V$34</definedName>
  </definedNames>
  <calcPr calcId="125725"/>
</workbook>
</file>

<file path=xl/calcChain.xml><?xml version="1.0" encoding="utf-8"?>
<calcChain xmlns="http://schemas.openxmlformats.org/spreadsheetml/2006/main">
  <c r="K29" i="37"/>
  <c r="P29" s="1"/>
  <c r="Q29"/>
  <c r="V29" s="1"/>
  <c r="F28"/>
  <c r="F27" s="1"/>
  <c r="E27" s="1"/>
  <c r="F15"/>
  <c r="F18"/>
  <c r="F23"/>
  <c r="F20"/>
  <c r="F25"/>
  <c r="F16"/>
  <c r="E16" s="1"/>
  <c r="E15"/>
  <c r="J15" s="1"/>
  <c r="H20"/>
  <c r="H24"/>
  <c r="H25"/>
  <c r="H27"/>
  <c r="H16"/>
  <c r="I20"/>
  <c r="I25"/>
  <c r="I30" s="1"/>
  <c r="I27"/>
  <c r="L21"/>
  <c r="L20" s="1"/>
  <c r="L24"/>
  <c r="L25"/>
  <c r="K25" s="1"/>
  <c r="L27"/>
  <c r="N20"/>
  <c r="N25"/>
  <c r="N27"/>
  <c r="N16"/>
  <c r="O20"/>
  <c r="O25"/>
  <c r="O27"/>
  <c r="R21"/>
  <c r="R20" s="1"/>
  <c r="R25"/>
  <c r="R27"/>
  <c r="T20"/>
  <c r="T25"/>
  <c r="T27"/>
  <c r="T16"/>
  <c r="U20"/>
  <c r="U25"/>
  <c r="U27"/>
  <c r="K15"/>
  <c r="P15" s="1"/>
  <c r="E18"/>
  <c r="J18" s="1"/>
  <c r="Q16"/>
  <c r="V16" s="1"/>
  <c r="K16"/>
  <c r="P16" s="1"/>
  <c r="S20"/>
  <c r="M20"/>
  <c r="E21"/>
  <c r="J21" s="1"/>
  <c r="G20"/>
  <c r="S25"/>
  <c r="Q25"/>
  <c r="M25"/>
  <c r="G25"/>
  <c r="E25"/>
  <c r="S27"/>
  <c r="Q27"/>
  <c r="M27"/>
  <c r="K27"/>
  <c r="G27"/>
  <c r="Q28"/>
  <c r="V28" s="1"/>
  <c r="V27" s="1"/>
  <c r="K28"/>
  <c r="P28" s="1"/>
  <c r="P27" s="1"/>
  <c r="Q26"/>
  <c r="V26" s="1"/>
  <c r="V25" s="1"/>
  <c r="K26"/>
  <c r="P26" s="1"/>
  <c r="P25" s="1"/>
  <c r="E26"/>
  <c r="J26" s="1"/>
  <c r="J25" s="1"/>
  <c r="Q24"/>
  <c r="V24" s="1"/>
  <c r="K24"/>
  <c r="P24" s="1"/>
  <c r="E24"/>
  <c r="J24" s="1"/>
  <c r="Q23"/>
  <c r="V23" s="1"/>
  <c r="K23"/>
  <c r="P23" s="1"/>
  <c r="E23"/>
  <c r="J23" s="1"/>
  <c r="Q22"/>
  <c r="V22" s="1"/>
  <c r="K22"/>
  <c r="P22" s="1"/>
  <c r="E22"/>
  <c r="J22" s="1"/>
  <c r="Q21"/>
  <c r="V21" s="1"/>
  <c r="K21"/>
  <c r="P21" s="1"/>
  <c r="Q19"/>
  <c r="V19" s="1"/>
  <c r="K19"/>
  <c r="P19" s="1"/>
  <c r="E19"/>
  <c r="J19" s="1"/>
  <c r="Q18"/>
  <c r="V18" s="1"/>
  <c r="K18"/>
  <c r="P18" s="1"/>
  <c r="Q17"/>
  <c r="V17" s="1"/>
  <c r="K17"/>
  <c r="P17" s="1"/>
  <c r="E17"/>
  <c r="J17" s="1"/>
  <c r="Q15"/>
  <c r="V15" s="1"/>
  <c r="E20"/>
  <c r="E28"/>
  <c r="J28" s="1"/>
  <c r="J27" s="1"/>
  <c r="E29"/>
  <c r="J29" s="1"/>
  <c r="J16" l="1"/>
  <c r="P20"/>
  <c r="V20"/>
  <c r="V30" s="1"/>
  <c r="M30"/>
  <c r="P30"/>
  <c r="D25"/>
  <c r="D16"/>
  <c r="D23"/>
  <c r="D27"/>
  <c r="D22"/>
  <c r="S30"/>
  <c r="U30"/>
  <c r="O30"/>
  <c r="N30"/>
  <c r="H30"/>
  <c r="D28"/>
  <c r="D26"/>
  <c r="G30"/>
  <c r="T30"/>
  <c r="D17"/>
  <c r="K20"/>
  <c r="L30"/>
  <c r="D21"/>
  <c r="J20"/>
  <c r="D20" s="1"/>
  <c r="D24"/>
  <c r="D29"/>
  <c r="R30"/>
  <c r="Q30" s="1"/>
  <c r="Q20"/>
  <c r="K30"/>
  <c r="D15"/>
  <c r="D19"/>
  <c r="D18"/>
  <c r="F30"/>
  <c r="E30" s="1"/>
  <c r="J30" l="1"/>
  <c r="D30" l="1"/>
</calcChain>
</file>

<file path=xl/sharedStrings.xml><?xml version="1.0" encoding="utf-8"?>
<sst xmlns="http://schemas.openxmlformats.org/spreadsheetml/2006/main" count="69" uniqueCount="55">
  <si>
    <t>№</t>
  </si>
  <si>
    <t>всего</t>
  </si>
  <si>
    <t>Общий объем финансирования, тыс. руб.</t>
  </si>
  <si>
    <t>МБ</t>
  </si>
  <si>
    <t>БДО</t>
  </si>
  <si>
    <t>БПО</t>
  </si>
  <si>
    <t>Направления и объемы финансирования Программы</t>
  </si>
  <si>
    <t>ВСЕГО по УПРАВЛЕНИЮ</t>
  </si>
  <si>
    <t>Аппарат Управления</t>
  </si>
  <si>
    <t>Централизованная бухгалтерия</t>
  </si>
  <si>
    <t>8.1</t>
  </si>
  <si>
    <t>5</t>
  </si>
  <si>
    <t>4</t>
  </si>
  <si>
    <t>3</t>
  </si>
  <si>
    <t>2</t>
  </si>
  <si>
    <t>1</t>
  </si>
  <si>
    <t>Реализация мероприятий по текущему ремонту зданий и сооружений</t>
  </si>
  <si>
    <t>Реализация мероприятий по капитальному ремонту зданий и сооружений</t>
  </si>
  <si>
    <t>8</t>
  </si>
  <si>
    <t>Хозяйственная группа</t>
  </si>
  <si>
    <t>Доп. ФК</t>
  </si>
  <si>
    <t>6</t>
  </si>
  <si>
    <t>6.1</t>
  </si>
  <si>
    <t>6.2</t>
  </si>
  <si>
    <t>6.3</t>
  </si>
  <si>
    <t>9</t>
  </si>
  <si>
    <t>9.1</t>
  </si>
  <si>
    <t>Задача 4. Организация предоставления дополнительного образования детей в области физической культуры и спорта</t>
  </si>
  <si>
    <t xml:space="preserve"> Задача 5. Организация и проведение выездных спортивно-массовых мероприятий</t>
  </si>
  <si>
    <t>Задача 8. Поддержание эксплуатационной надежности зданий и сооружений</t>
  </si>
  <si>
    <t>81600             41600</t>
  </si>
  <si>
    <t>Субсидия на осуществление текущей деятельности</t>
  </si>
  <si>
    <t>КБ</t>
  </si>
  <si>
    <t>81300   41300</t>
  </si>
  <si>
    <t xml:space="preserve">          утвержденной постановлением Администрации города Норильска                                                                                                                                      </t>
  </si>
  <si>
    <t>ПДД</t>
  </si>
  <si>
    <t>Итого финансирование  год</t>
  </si>
  <si>
    <t>(5+8+9)</t>
  </si>
  <si>
    <t>(11+14+15)</t>
  </si>
  <si>
    <t>(17+20+21)</t>
  </si>
  <si>
    <t>ЦЕЛЬ: Создание условий для развития массовых и индивидуальных форм физкультурно-оздоровительной и спортивной работы со всеми категориями населения муниципального образования город Норильск</t>
  </si>
  <si>
    <t>Мероприятия Программы</t>
  </si>
  <si>
    <t>Задача 6. Выполнение функций органами местного самоуправления муниципального образования город Норильск в части решения вопросов местного значения</t>
  </si>
  <si>
    <t>Приложение № 2</t>
  </si>
  <si>
    <t xml:space="preserve">      к ведомственной целевой Программе </t>
  </si>
  <si>
    <t>Объем финансирования, тыс. руб.  2013 год</t>
  </si>
  <si>
    <t>Объем финансирования, тыс. руб.  2014 год</t>
  </si>
  <si>
    <t>Объем финансирования, тыс. руб.  2015 год</t>
  </si>
  <si>
    <t>"Развитие спорта  на территории                                                                 муниципального образования                                                     город Норильск" на 2013-2015 годы</t>
  </si>
  <si>
    <t>Задача 1.Обеспечение условий для развития  физической культуры и массового спорта (физкультурно-оздоровительные услуги)</t>
  </si>
  <si>
    <t>Задача 2. Предоставление  площадей для проведения спортивно-массовых, культурно-досуговых и других общественных мероприятий</t>
  </si>
  <si>
    <t>Задача 3. Организация проведения официальных физкультурно-оздоровительных и спортивных мероприятий на территории муниципального образования город Норильск</t>
  </si>
  <si>
    <t>Задача 7. Оснащение основными средствами учреждений, подведомственных Ведомству</t>
  </si>
  <si>
    <t>Задача 9. Улучшение эксплуатации и увеличение надежности зданий и сооружений</t>
  </si>
  <si>
    <t xml:space="preserve">                  от 31.05.2013 № 237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</si>
</sst>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0" fontId="10" fillId="0" borderId="0" xfId="0" applyFont="1"/>
    <xf numFmtId="2" fontId="0" fillId="0" borderId="0" xfId="0" applyNumberFormat="1"/>
    <xf numFmtId="0" fontId="1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4" fontId="16" fillId="0" borderId="0" xfId="0" applyNumberFormat="1" applyFont="1"/>
    <xf numFmtId="0" fontId="13" fillId="0" borderId="0" xfId="0" applyFont="1" applyAlignment="1"/>
    <xf numFmtId="4" fontId="13" fillId="2" borderId="0" xfId="0" applyNumberFormat="1" applyFont="1" applyFill="1" applyBorder="1" applyAlignment="1">
      <alignment horizontal="center"/>
    </xf>
    <xf numFmtId="4" fontId="0" fillId="0" borderId="0" xfId="0" applyNumberFormat="1" applyAlignment="1"/>
    <xf numFmtId="0" fontId="3" fillId="0" borderId="0" xfId="0" applyFont="1" applyAlignment="1"/>
    <xf numFmtId="0" fontId="3" fillId="0" borderId="0" xfId="0" applyFont="1"/>
    <xf numFmtId="0" fontId="10" fillId="0" borderId="0" xfId="0" applyFont="1" applyAlignment="1"/>
    <xf numFmtId="0" fontId="12" fillId="0" borderId="0" xfId="0" applyFont="1"/>
    <xf numFmtId="0" fontId="12" fillId="0" borderId="0" xfId="0" applyFont="1" applyAlignment="1"/>
    <xf numFmtId="0" fontId="8" fillId="0" borderId="0" xfId="0" applyFont="1" applyAlignment="1"/>
    <xf numFmtId="4" fontId="8" fillId="2" borderId="0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 wrapText="1"/>
    </xf>
    <xf numFmtId="165" fontId="3" fillId="2" borderId="3" xfId="0" applyNumberFormat="1" applyFont="1" applyFill="1" applyBorder="1" applyAlignment="1">
      <alignment horizontal="center" wrapText="1"/>
    </xf>
    <xf numFmtId="165" fontId="4" fillId="2" borderId="3" xfId="0" applyNumberFormat="1" applyFont="1" applyFill="1" applyBorder="1" applyAlignment="1">
      <alignment horizontal="center" wrapText="1"/>
    </xf>
    <xf numFmtId="165" fontId="16" fillId="0" borderId="0" xfId="0" applyNumberFormat="1" applyFont="1" applyAlignment="1"/>
    <xf numFmtId="165" fontId="4" fillId="0" borderId="0" xfId="0" applyNumberFormat="1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wrapText="1"/>
    </xf>
    <xf numFmtId="0" fontId="12" fillId="0" borderId="0" xfId="0" applyFont="1" applyAlignment="1">
      <alignment wrapText="1"/>
    </xf>
    <xf numFmtId="0" fontId="0" fillId="0" borderId="0" xfId="0" applyAlignment="1"/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3" fontId="1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3" fontId="15" fillId="2" borderId="3" xfId="0" applyNumberFormat="1" applyFont="1" applyFill="1" applyBorder="1" applyAlignment="1">
      <alignment horizontal="center" wrapText="1"/>
    </xf>
    <xf numFmtId="3" fontId="14" fillId="2" borderId="3" xfId="0" applyNumberFormat="1" applyFont="1" applyFill="1" applyBorder="1" applyAlignment="1">
      <alignment horizontal="center" wrapText="1"/>
    </xf>
    <xf numFmtId="3" fontId="3" fillId="2" borderId="3" xfId="0" applyNumberFormat="1" applyFont="1" applyFill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11" fillId="0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3" xfId="0" applyBorder="1" applyAlignment="1">
      <alignment vertic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</sheetPr>
  <dimension ref="A1:W54"/>
  <sheetViews>
    <sheetView tabSelected="1" view="pageBreakPreview" zoomScaleNormal="90" workbookViewId="0">
      <selection activeCell="D48" sqref="D48"/>
    </sheetView>
  </sheetViews>
  <sheetFormatPr defaultRowHeight="12.75"/>
  <cols>
    <col min="1" max="1" width="5.42578125" customWidth="1"/>
    <col min="2" max="2" width="43.7109375" customWidth="1"/>
    <col min="3" max="3" width="7.42578125" customWidth="1"/>
    <col min="4" max="4" width="15.5703125" customWidth="1"/>
    <col min="5" max="5" width="10.7109375" customWidth="1"/>
    <col min="6" max="6" width="11.85546875" customWidth="1"/>
    <col min="7" max="7" width="10.5703125" customWidth="1"/>
    <col min="8" max="8" width="10.28515625" customWidth="1"/>
    <col min="9" max="9" width="8.42578125" customWidth="1"/>
    <col min="10" max="10" width="11.28515625" customWidth="1"/>
    <col min="11" max="11" width="10.5703125" customWidth="1"/>
    <col min="12" max="12" width="10.85546875" customWidth="1"/>
    <col min="13" max="13" width="5.7109375" customWidth="1"/>
    <col min="14" max="14" width="10.7109375" customWidth="1"/>
    <col min="15" max="15" width="9.5703125" customWidth="1"/>
    <col min="16" max="16" width="10.85546875" customWidth="1"/>
    <col min="17" max="17" width="11" customWidth="1"/>
    <col min="18" max="18" width="10.42578125" customWidth="1"/>
    <col min="19" max="19" width="6.5703125" customWidth="1"/>
    <col min="20" max="20" width="9.5703125" customWidth="1"/>
    <col min="21" max="21" width="10.85546875" customWidth="1"/>
    <col min="22" max="22" width="12.140625" customWidth="1"/>
  </cols>
  <sheetData>
    <row r="1" spans="1:23" ht="22.5" customHeight="1">
      <c r="A1" s="60"/>
      <c r="B1" s="61"/>
      <c r="C1" s="17"/>
      <c r="O1" s="15"/>
      <c r="P1" s="15"/>
      <c r="Q1" s="15"/>
      <c r="R1" s="16"/>
      <c r="S1" s="16"/>
      <c r="T1" s="15"/>
      <c r="U1" s="16"/>
      <c r="V1" s="50" t="s">
        <v>43</v>
      </c>
      <c r="W1" s="5"/>
    </row>
    <row r="2" spans="1:23" ht="21" customHeight="1">
      <c r="A2" s="60"/>
      <c r="B2" s="61"/>
      <c r="C2" s="61"/>
      <c r="O2" s="15"/>
      <c r="P2" s="16"/>
      <c r="Q2" s="58" t="s">
        <v>44</v>
      </c>
      <c r="R2" s="59"/>
      <c r="S2" s="59"/>
      <c r="T2" s="59"/>
      <c r="U2" s="59"/>
      <c r="V2" s="59"/>
      <c r="W2" s="27"/>
    </row>
    <row r="3" spans="1:23" ht="46.5" customHeight="1">
      <c r="A3" s="5"/>
      <c r="B3" s="17"/>
      <c r="C3" s="17"/>
      <c r="Q3" s="58" t="s">
        <v>48</v>
      </c>
      <c r="R3" s="59"/>
      <c r="S3" s="59"/>
      <c r="T3" s="59"/>
      <c r="U3" s="59"/>
      <c r="V3" s="59"/>
      <c r="W3" s="5"/>
    </row>
    <row r="4" spans="1:23" ht="21.75" customHeight="1">
      <c r="A4" s="16"/>
      <c r="B4" s="18"/>
      <c r="C4" s="18"/>
      <c r="P4" s="28"/>
      <c r="Q4" s="63" t="s">
        <v>34</v>
      </c>
      <c r="R4" s="64"/>
      <c r="S4" s="64"/>
      <c r="T4" s="64"/>
      <c r="U4" s="64"/>
      <c r="V4" s="64"/>
      <c r="W4" s="5"/>
    </row>
    <row r="5" spans="1:23" ht="15.75" customHeight="1">
      <c r="A5" s="7"/>
      <c r="O5" s="15"/>
      <c r="P5" s="15"/>
      <c r="Q5" s="49"/>
      <c r="S5" s="51"/>
      <c r="T5" s="51"/>
      <c r="V5" s="52" t="s">
        <v>54</v>
      </c>
      <c r="W5" s="5"/>
    </row>
    <row r="6" spans="1:23" ht="15" customHeight="1">
      <c r="T6" s="5"/>
    </row>
    <row r="7" spans="1:23" ht="20.25">
      <c r="A7" s="1"/>
      <c r="B7" s="65" t="s">
        <v>6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6"/>
      <c r="R7" s="66"/>
      <c r="S7" s="67"/>
      <c r="T7" s="67"/>
    </row>
    <row r="8" spans="1:23" ht="16.5">
      <c r="A8" s="2"/>
    </row>
    <row r="9" spans="1:23" ht="48" customHeight="1">
      <c r="A9" s="57" t="s">
        <v>0</v>
      </c>
      <c r="B9" s="57" t="s">
        <v>41</v>
      </c>
      <c r="C9" s="57" t="s">
        <v>20</v>
      </c>
      <c r="D9" s="57" t="s">
        <v>2</v>
      </c>
      <c r="E9" s="57" t="s">
        <v>45</v>
      </c>
      <c r="F9" s="62"/>
      <c r="G9" s="62"/>
      <c r="H9" s="62"/>
      <c r="I9" s="62"/>
      <c r="J9" s="62"/>
      <c r="K9" s="57" t="s">
        <v>46</v>
      </c>
      <c r="L9" s="62"/>
      <c r="M9" s="62"/>
      <c r="N9" s="62"/>
      <c r="O9" s="62"/>
      <c r="P9" s="62"/>
      <c r="Q9" s="57" t="s">
        <v>47</v>
      </c>
      <c r="R9" s="62"/>
      <c r="S9" s="62"/>
      <c r="T9" s="62"/>
      <c r="U9" s="62"/>
      <c r="V9" s="62"/>
    </row>
    <row r="10" spans="1:23" ht="38.25" customHeight="1">
      <c r="A10" s="57"/>
      <c r="B10" s="57"/>
      <c r="C10" s="57"/>
      <c r="D10" s="57"/>
      <c r="E10" s="57" t="s">
        <v>3</v>
      </c>
      <c r="F10" s="57"/>
      <c r="G10" s="57"/>
      <c r="H10" s="56" t="s">
        <v>35</v>
      </c>
      <c r="I10" s="56" t="s">
        <v>32</v>
      </c>
      <c r="J10" s="30" t="s">
        <v>36</v>
      </c>
      <c r="K10" s="57" t="s">
        <v>3</v>
      </c>
      <c r="L10" s="57"/>
      <c r="M10" s="57"/>
      <c r="N10" s="56" t="s">
        <v>35</v>
      </c>
      <c r="O10" s="56" t="s">
        <v>32</v>
      </c>
      <c r="P10" s="30" t="s">
        <v>36</v>
      </c>
      <c r="Q10" s="57" t="s">
        <v>3</v>
      </c>
      <c r="R10" s="57"/>
      <c r="S10" s="57"/>
      <c r="T10" s="56" t="s">
        <v>35</v>
      </c>
      <c r="U10" s="56" t="s">
        <v>32</v>
      </c>
      <c r="V10" s="30" t="s">
        <v>36</v>
      </c>
    </row>
    <row r="11" spans="1:23" ht="25.5" customHeight="1">
      <c r="A11" s="57"/>
      <c r="B11" s="57"/>
      <c r="C11" s="57"/>
      <c r="D11" s="57"/>
      <c r="E11" s="57"/>
      <c r="F11" s="57"/>
      <c r="G11" s="57"/>
      <c r="H11" s="56"/>
      <c r="I11" s="56"/>
      <c r="J11" s="30" t="s">
        <v>37</v>
      </c>
      <c r="K11" s="57"/>
      <c r="L11" s="57"/>
      <c r="M11" s="57"/>
      <c r="N11" s="56"/>
      <c r="O11" s="56"/>
      <c r="P11" s="30" t="s">
        <v>38</v>
      </c>
      <c r="Q11" s="57"/>
      <c r="R11" s="57"/>
      <c r="S11" s="57"/>
      <c r="T11" s="56"/>
      <c r="U11" s="56"/>
      <c r="V11" s="30" t="s">
        <v>39</v>
      </c>
    </row>
    <row r="12" spans="1:23" ht="27" customHeight="1">
      <c r="A12" s="57"/>
      <c r="B12" s="57"/>
      <c r="C12" s="57"/>
      <c r="D12" s="57"/>
      <c r="E12" s="29" t="s">
        <v>1</v>
      </c>
      <c r="F12" s="29" t="s">
        <v>4</v>
      </c>
      <c r="G12" s="29" t="s">
        <v>5</v>
      </c>
      <c r="H12" s="56"/>
      <c r="I12" s="56"/>
      <c r="J12" s="31"/>
      <c r="K12" s="29" t="s">
        <v>1</v>
      </c>
      <c r="L12" s="29" t="s">
        <v>4</v>
      </c>
      <c r="M12" s="29" t="s">
        <v>5</v>
      </c>
      <c r="N12" s="56"/>
      <c r="O12" s="56"/>
      <c r="P12" s="31"/>
      <c r="Q12" s="29" t="s">
        <v>1</v>
      </c>
      <c r="R12" s="29" t="s">
        <v>4</v>
      </c>
      <c r="S12" s="29" t="s">
        <v>5</v>
      </c>
      <c r="T12" s="56"/>
      <c r="U12" s="56"/>
      <c r="V12" s="31"/>
    </row>
    <row r="13" spans="1:23" ht="18.75" customHeight="1">
      <c r="A13" s="29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29">
        <v>10</v>
      </c>
      <c r="K13" s="29">
        <v>11</v>
      </c>
      <c r="L13" s="29">
        <v>12</v>
      </c>
      <c r="M13" s="29">
        <v>13</v>
      </c>
      <c r="N13" s="29">
        <v>14</v>
      </c>
      <c r="O13" s="29">
        <v>15</v>
      </c>
      <c r="P13" s="29">
        <v>16</v>
      </c>
      <c r="Q13" s="29">
        <v>17</v>
      </c>
      <c r="R13" s="29">
        <v>18</v>
      </c>
      <c r="S13" s="29">
        <v>19</v>
      </c>
      <c r="T13" s="29">
        <v>20</v>
      </c>
      <c r="U13" s="29">
        <v>21</v>
      </c>
      <c r="V13" s="29">
        <v>22</v>
      </c>
    </row>
    <row r="14" spans="1:23" ht="29.25" customHeight="1">
      <c r="A14" s="8"/>
      <c r="B14" s="53" t="s">
        <v>40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5"/>
    </row>
    <row r="15" spans="1:23" ht="45" customHeight="1">
      <c r="A15" s="32" t="s">
        <v>15</v>
      </c>
      <c r="B15" s="33" t="s">
        <v>49</v>
      </c>
      <c r="C15" s="34">
        <v>71720</v>
      </c>
      <c r="D15" s="23">
        <f t="shared" ref="D15:D30" si="0">J15+P15+V15</f>
        <v>122795.8</v>
      </c>
      <c r="E15" s="26">
        <f>F15+G15</f>
        <v>40511.199999999997</v>
      </c>
      <c r="F15" s="26">
        <f>40511.2-3287.2+0.1</f>
        <v>37224.1</v>
      </c>
      <c r="G15" s="26">
        <v>3287.1</v>
      </c>
      <c r="H15" s="26">
        <v>0</v>
      </c>
      <c r="I15" s="26">
        <v>0</v>
      </c>
      <c r="J15" s="23">
        <f>E15+H15+I15</f>
        <v>40511.199999999997</v>
      </c>
      <c r="K15" s="23">
        <f t="shared" ref="K15:K21" si="1">L15</f>
        <v>41142.300000000003</v>
      </c>
      <c r="L15" s="26">
        <v>41142.300000000003</v>
      </c>
      <c r="M15" s="26">
        <v>0</v>
      </c>
      <c r="N15" s="26">
        <v>0</v>
      </c>
      <c r="O15" s="26">
        <v>0</v>
      </c>
      <c r="P15" s="23">
        <f>K15+N15+O15</f>
        <v>41142.300000000003</v>
      </c>
      <c r="Q15" s="26">
        <f t="shared" ref="Q15:Q21" si="2">R15</f>
        <v>41142.300000000003</v>
      </c>
      <c r="R15" s="26">
        <v>41142.300000000003</v>
      </c>
      <c r="S15" s="26">
        <v>0</v>
      </c>
      <c r="T15" s="26">
        <v>0</v>
      </c>
      <c r="U15" s="26">
        <v>0</v>
      </c>
      <c r="V15" s="23">
        <f>Q15+T15+U15</f>
        <v>41142.300000000003</v>
      </c>
    </row>
    <row r="16" spans="1:23" ht="43.5" customHeight="1">
      <c r="A16" s="32" t="s">
        <v>14</v>
      </c>
      <c r="B16" s="33" t="s">
        <v>50</v>
      </c>
      <c r="C16" s="35">
        <v>71750</v>
      </c>
      <c r="D16" s="23">
        <f t="shared" si="0"/>
        <v>485944.7</v>
      </c>
      <c r="E16" s="23">
        <f>F16+G16</f>
        <v>123226.4</v>
      </c>
      <c r="F16" s="26">
        <f>123226.4-20988</f>
        <v>102238.39999999999</v>
      </c>
      <c r="G16" s="26">
        <v>20988</v>
      </c>
      <c r="H16" s="26">
        <f>38182.4-1127.1</f>
        <v>37055.300000000003</v>
      </c>
      <c r="I16" s="26">
        <v>0</v>
      </c>
      <c r="J16" s="23">
        <f t="shared" ref="J16:J19" si="3">E16+H16+I16</f>
        <v>160281.70000000001</v>
      </c>
      <c r="K16" s="23">
        <f t="shared" si="1"/>
        <v>125776.2</v>
      </c>
      <c r="L16" s="26">
        <v>125776.2</v>
      </c>
      <c r="M16" s="26">
        <v>0</v>
      </c>
      <c r="N16" s="26">
        <f>38182.4-1127.1</f>
        <v>37055.300000000003</v>
      </c>
      <c r="O16" s="26">
        <v>0</v>
      </c>
      <c r="P16" s="23">
        <f t="shared" ref="P16:P19" si="4">K16+N16+O16</f>
        <v>162831.5</v>
      </c>
      <c r="Q16" s="26">
        <f t="shared" si="2"/>
        <v>125776.2</v>
      </c>
      <c r="R16" s="26">
        <v>125776.2</v>
      </c>
      <c r="S16" s="26">
        <v>0</v>
      </c>
      <c r="T16" s="26">
        <f>38182.4-1127.1</f>
        <v>37055.300000000003</v>
      </c>
      <c r="U16" s="26">
        <v>0</v>
      </c>
      <c r="V16" s="23">
        <f t="shared" ref="V16:V19" si="5">Q16+T16+U16</f>
        <v>162831.5</v>
      </c>
    </row>
    <row r="17" spans="1:22" ht="54.75" customHeight="1">
      <c r="A17" s="32" t="s">
        <v>13</v>
      </c>
      <c r="B17" s="33" t="s">
        <v>51</v>
      </c>
      <c r="C17" s="34">
        <v>71740</v>
      </c>
      <c r="D17" s="23">
        <f t="shared" si="0"/>
        <v>10182.900000000001</v>
      </c>
      <c r="E17" s="26">
        <f>F17</f>
        <v>3394.3</v>
      </c>
      <c r="F17" s="26">
        <v>3394.3</v>
      </c>
      <c r="G17" s="26">
        <v>0</v>
      </c>
      <c r="H17" s="26">
        <v>0</v>
      </c>
      <c r="I17" s="26">
        <v>0</v>
      </c>
      <c r="J17" s="23">
        <f t="shared" si="3"/>
        <v>3394.3</v>
      </c>
      <c r="K17" s="23">
        <f t="shared" si="1"/>
        <v>3394.3</v>
      </c>
      <c r="L17" s="26">
        <v>3394.3</v>
      </c>
      <c r="M17" s="26">
        <v>0</v>
      </c>
      <c r="N17" s="26">
        <v>0</v>
      </c>
      <c r="O17" s="26">
        <v>0</v>
      </c>
      <c r="P17" s="23">
        <f t="shared" si="4"/>
        <v>3394.3</v>
      </c>
      <c r="Q17" s="26">
        <f t="shared" si="2"/>
        <v>3394.3</v>
      </c>
      <c r="R17" s="26">
        <v>3394.3</v>
      </c>
      <c r="S17" s="26">
        <v>0</v>
      </c>
      <c r="T17" s="26">
        <v>0</v>
      </c>
      <c r="U17" s="26">
        <v>0</v>
      </c>
      <c r="V17" s="23">
        <f t="shared" si="5"/>
        <v>3394.3</v>
      </c>
    </row>
    <row r="18" spans="1:22" ht="45" customHeight="1">
      <c r="A18" s="36" t="s">
        <v>12</v>
      </c>
      <c r="B18" s="33" t="s">
        <v>27</v>
      </c>
      <c r="C18" s="34">
        <v>71710</v>
      </c>
      <c r="D18" s="23">
        <f t="shared" si="0"/>
        <v>470834.2</v>
      </c>
      <c r="E18" s="23">
        <f>F18+G18</f>
        <v>154744.79999999999</v>
      </c>
      <c r="F18" s="26">
        <f>154744.8-7403.5</f>
        <v>147341.29999999999</v>
      </c>
      <c r="G18" s="26">
        <v>7403.5</v>
      </c>
      <c r="H18" s="26">
        <v>0</v>
      </c>
      <c r="I18" s="26">
        <v>0</v>
      </c>
      <c r="J18" s="23">
        <f t="shared" si="3"/>
        <v>154744.79999999999</v>
      </c>
      <c r="K18" s="23">
        <f t="shared" si="1"/>
        <v>158044.70000000001</v>
      </c>
      <c r="L18" s="26">
        <v>158044.70000000001</v>
      </c>
      <c r="M18" s="26">
        <v>0</v>
      </c>
      <c r="N18" s="26">
        <v>0</v>
      </c>
      <c r="O18" s="26">
        <v>0</v>
      </c>
      <c r="P18" s="23">
        <f t="shared" si="4"/>
        <v>158044.70000000001</v>
      </c>
      <c r="Q18" s="26">
        <f t="shared" si="2"/>
        <v>158044.70000000001</v>
      </c>
      <c r="R18" s="26">
        <v>158044.70000000001</v>
      </c>
      <c r="S18" s="26">
        <v>0</v>
      </c>
      <c r="T18" s="26">
        <v>0</v>
      </c>
      <c r="U18" s="26">
        <v>0</v>
      </c>
      <c r="V18" s="23">
        <f t="shared" si="5"/>
        <v>158044.70000000001</v>
      </c>
    </row>
    <row r="19" spans="1:22" ht="29.25" customHeight="1">
      <c r="A19" s="36" t="s">
        <v>11</v>
      </c>
      <c r="B19" s="33" t="s">
        <v>28</v>
      </c>
      <c r="C19" s="34">
        <v>71730</v>
      </c>
      <c r="D19" s="23">
        <f t="shared" si="0"/>
        <v>43389.3</v>
      </c>
      <c r="E19" s="23">
        <f t="shared" ref="E19:E28" si="6">F19</f>
        <v>14463.1</v>
      </c>
      <c r="F19" s="26">
        <v>14463.1</v>
      </c>
      <c r="G19" s="26">
        <v>0</v>
      </c>
      <c r="H19" s="26">
        <v>0</v>
      </c>
      <c r="I19" s="26">
        <v>0</v>
      </c>
      <c r="J19" s="23">
        <f t="shared" si="3"/>
        <v>14463.1</v>
      </c>
      <c r="K19" s="23">
        <f t="shared" si="1"/>
        <v>14463.1</v>
      </c>
      <c r="L19" s="26">
        <v>14463.1</v>
      </c>
      <c r="M19" s="26">
        <v>0</v>
      </c>
      <c r="N19" s="26">
        <v>0</v>
      </c>
      <c r="O19" s="26">
        <v>0</v>
      </c>
      <c r="P19" s="23">
        <f t="shared" si="4"/>
        <v>14463.1</v>
      </c>
      <c r="Q19" s="26">
        <f t="shared" si="2"/>
        <v>14463.1</v>
      </c>
      <c r="R19" s="26">
        <v>14463.1</v>
      </c>
      <c r="S19" s="26">
        <v>0</v>
      </c>
      <c r="T19" s="26">
        <v>0</v>
      </c>
      <c r="U19" s="26">
        <v>0</v>
      </c>
      <c r="V19" s="23">
        <f t="shared" si="5"/>
        <v>14463.1</v>
      </c>
    </row>
    <row r="20" spans="1:22" ht="53.25" customHeight="1">
      <c r="A20" s="32" t="s">
        <v>21</v>
      </c>
      <c r="B20" s="33" t="s">
        <v>42</v>
      </c>
      <c r="C20" s="35">
        <v>41100</v>
      </c>
      <c r="D20" s="23">
        <f t="shared" si="0"/>
        <v>109768.59999999999</v>
      </c>
      <c r="E20" s="23">
        <f t="shared" si="6"/>
        <v>35834.5</v>
      </c>
      <c r="F20" s="26">
        <f t="shared" ref="F20:J20" si="7">SUM(F21:F23)</f>
        <v>35834.5</v>
      </c>
      <c r="G20" s="26">
        <f t="shared" si="7"/>
        <v>0</v>
      </c>
      <c r="H20" s="26">
        <f t="shared" si="7"/>
        <v>0</v>
      </c>
      <c r="I20" s="26">
        <f t="shared" si="7"/>
        <v>0</v>
      </c>
      <c r="J20" s="23">
        <f t="shared" si="7"/>
        <v>35834.5</v>
      </c>
      <c r="K20" s="23">
        <f t="shared" si="1"/>
        <v>36972.9</v>
      </c>
      <c r="L20" s="26">
        <f t="shared" ref="L20:O20" si="8">SUM(L21:L23)</f>
        <v>36972.9</v>
      </c>
      <c r="M20" s="26">
        <f t="shared" si="8"/>
        <v>0</v>
      </c>
      <c r="N20" s="26">
        <f t="shared" si="8"/>
        <v>0</v>
      </c>
      <c r="O20" s="26">
        <f t="shared" si="8"/>
        <v>0</v>
      </c>
      <c r="P20" s="23">
        <f t="shared" ref="P20" si="9">SUM(P21:P23)</f>
        <v>36972.9</v>
      </c>
      <c r="Q20" s="26">
        <f t="shared" si="2"/>
        <v>36961.199999999997</v>
      </c>
      <c r="R20" s="26">
        <f t="shared" ref="R20:U20" si="10">SUM(R21:R23)</f>
        <v>36961.199999999997</v>
      </c>
      <c r="S20" s="26">
        <f t="shared" si="10"/>
        <v>0</v>
      </c>
      <c r="T20" s="26">
        <f t="shared" si="10"/>
        <v>0</v>
      </c>
      <c r="U20" s="26">
        <f t="shared" si="10"/>
        <v>0</v>
      </c>
      <c r="V20" s="23">
        <f t="shared" ref="V20" si="11">SUM(V21:V23)</f>
        <v>36961.199999999997</v>
      </c>
    </row>
    <row r="21" spans="1:22" ht="17.25" customHeight="1">
      <c r="A21" s="36" t="s">
        <v>22</v>
      </c>
      <c r="B21" s="37" t="s">
        <v>8</v>
      </c>
      <c r="C21" s="38"/>
      <c r="D21" s="22">
        <f t="shared" si="0"/>
        <v>63679.199999999997</v>
      </c>
      <c r="E21" s="22">
        <f t="shared" si="6"/>
        <v>20776.2</v>
      </c>
      <c r="F21" s="21">
        <v>20776.2</v>
      </c>
      <c r="G21" s="21">
        <v>0</v>
      </c>
      <c r="H21" s="21">
        <v>0</v>
      </c>
      <c r="I21" s="21">
        <v>0</v>
      </c>
      <c r="J21" s="22">
        <f>E21+H21+I21</f>
        <v>20776.2</v>
      </c>
      <c r="K21" s="22">
        <f t="shared" si="1"/>
        <v>21451.5</v>
      </c>
      <c r="L21" s="21">
        <f>21451.5</f>
        <v>21451.5</v>
      </c>
      <c r="M21" s="21">
        <v>0</v>
      </c>
      <c r="N21" s="21">
        <v>0</v>
      </c>
      <c r="O21" s="21">
        <v>0</v>
      </c>
      <c r="P21" s="22">
        <f>K21+N21+O21</f>
        <v>21451.5</v>
      </c>
      <c r="Q21" s="21">
        <f t="shared" si="2"/>
        <v>21451.5</v>
      </c>
      <c r="R21" s="21">
        <f>21451.5</f>
        <v>21451.5</v>
      </c>
      <c r="S21" s="21">
        <v>0</v>
      </c>
      <c r="T21" s="21">
        <v>0</v>
      </c>
      <c r="U21" s="21">
        <v>0</v>
      </c>
      <c r="V21" s="22">
        <f>Q21+T21+U21</f>
        <v>21451.5</v>
      </c>
    </row>
    <row r="22" spans="1:22" ht="17.25" customHeight="1">
      <c r="A22" s="36" t="s">
        <v>23</v>
      </c>
      <c r="B22" s="37" t="s">
        <v>9</v>
      </c>
      <c r="C22" s="38"/>
      <c r="D22" s="22">
        <f t="shared" si="0"/>
        <v>29075.4</v>
      </c>
      <c r="E22" s="22">
        <f t="shared" si="6"/>
        <v>9481.2000000000007</v>
      </c>
      <c r="F22" s="21">
        <v>9481.2000000000007</v>
      </c>
      <c r="G22" s="21">
        <v>0</v>
      </c>
      <c r="H22" s="21">
        <v>0</v>
      </c>
      <c r="I22" s="21">
        <v>0</v>
      </c>
      <c r="J22" s="22">
        <f t="shared" ref="J22:J29" si="12">E22+H22+I22</f>
        <v>9481.2000000000007</v>
      </c>
      <c r="K22" s="22">
        <f t="shared" ref="K22:K28" si="13">L22</f>
        <v>9797.1</v>
      </c>
      <c r="L22" s="21">
        <v>9797.1</v>
      </c>
      <c r="M22" s="21">
        <v>0</v>
      </c>
      <c r="N22" s="21">
        <v>0</v>
      </c>
      <c r="O22" s="21">
        <v>0</v>
      </c>
      <c r="P22" s="22">
        <f t="shared" ref="P22:P29" si="14">K22+N22+O22</f>
        <v>9797.1</v>
      </c>
      <c r="Q22" s="21">
        <f t="shared" ref="Q22:Q28" si="15">R22</f>
        <v>9797.1</v>
      </c>
      <c r="R22" s="21">
        <v>9797.1</v>
      </c>
      <c r="S22" s="21">
        <v>0</v>
      </c>
      <c r="T22" s="21">
        <v>0</v>
      </c>
      <c r="U22" s="21">
        <v>0</v>
      </c>
      <c r="V22" s="22">
        <f t="shared" ref="V22:V29" si="16">Q22+T22+U22</f>
        <v>9797.1</v>
      </c>
    </row>
    <row r="23" spans="1:22" ht="17.25" customHeight="1">
      <c r="A23" s="36" t="s">
        <v>24</v>
      </c>
      <c r="B23" s="37" t="s">
        <v>19</v>
      </c>
      <c r="C23" s="38"/>
      <c r="D23" s="22">
        <f t="shared" si="0"/>
        <v>17014</v>
      </c>
      <c r="E23" s="22">
        <f t="shared" si="6"/>
        <v>5577.1</v>
      </c>
      <c r="F23" s="21">
        <f>4485.1+1092</f>
        <v>5577.1</v>
      </c>
      <c r="G23" s="21">
        <v>0</v>
      </c>
      <c r="H23" s="21">
        <v>0</v>
      </c>
      <c r="I23" s="21">
        <v>0</v>
      </c>
      <c r="J23" s="22">
        <f t="shared" si="12"/>
        <v>5577.1</v>
      </c>
      <c r="K23" s="22">
        <f t="shared" si="13"/>
        <v>5724.3</v>
      </c>
      <c r="L23" s="21">
        <v>5724.3</v>
      </c>
      <c r="M23" s="21">
        <v>0</v>
      </c>
      <c r="N23" s="21">
        <v>0</v>
      </c>
      <c r="O23" s="21">
        <v>0</v>
      </c>
      <c r="P23" s="22">
        <f t="shared" si="14"/>
        <v>5724.3</v>
      </c>
      <c r="Q23" s="21">
        <f t="shared" si="15"/>
        <v>5712.6</v>
      </c>
      <c r="R23" s="21">
        <v>5712.6</v>
      </c>
      <c r="S23" s="21">
        <v>0</v>
      </c>
      <c r="T23" s="21">
        <v>0</v>
      </c>
      <c r="U23" s="21">
        <v>0</v>
      </c>
      <c r="V23" s="22">
        <f t="shared" si="16"/>
        <v>5712.6</v>
      </c>
    </row>
    <row r="24" spans="1:22" ht="33" customHeight="1">
      <c r="A24" s="39"/>
      <c r="B24" s="40" t="s">
        <v>52</v>
      </c>
      <c r="C24" s="41" t="s">
        <v>30</v>
      </c>
      <c r="D24" s="23">
        <f t="shared" si="0"/>
        <v>8375.4000000000015</v>
      </c>
      <c r="E24" s="23">
        <f t="shared" si="6"/>
        <v>944.7</v>
      </c>
      <c r="F24" s="26">
        <v>944.7</v>
      </c>
      <c r="G24" s="26">
        <v>0</v>
      </c>
      <c r="H24" s="26">
        <f>1127.1</f>
        <v>1127.0999999999999</v>
      </c>
      <c r="I24" s="26">
        <v>860</v>
      </c>
      <c r="J24" s="23">
        <f t="shared" si="12"/>
        <v>2931.8</v>
      </c>
      <c r="K24" s="23">
        <f t="shared" si="13"/>
        <v>734.7</v>
      </c>
      <c r="L24" s="26">
        <f>734.7</f>
        <v>734.7</v>
      </c>
      <c r="M24" s="26">
        <v>0</v>
      </c>
      <c r="N24" s="26">
        <v>1127.0999999999999</v>
      </c>
      <c r="O24" s="26">
        <v>860</v>
      </c>
      <c r="P24" s="23">
        <f t="shared" si="14"/>
        <v>2721.8</v>
      </c>
      <c r="Q24" s="26">
        <f t="shared" si="15"/>
        <v>734.7</v>
      </c>
      <c r="R24" s="26">
        <v>734.7</v>
      </c>
      <c r="S24" s="26">
        <v>0</v>
      </c>
      <c r="T24" s="26">
        <v>1127.0999999999999</v>
      </c>
      <c r="U24" s="26">
        <v>860</v>
      </c>
      <c r="V24" s="23">
        <f t="shared" si="16"/>
        <v>2721.8</v>
      </c>
    </row>
    <row r="25" spans="1:22" ht="33" customHeight="1">
      <c r="A25" s="42" t="s">
        <v>18</v>
      </c>
      <c r="B25" s="33" t="s">
        <v>29</v>
      </c>
      <c r="C25" s="41" t="s">
        <v>33</v>
      </c>
      <c r="D25" s="23">
        <f t="shared" si="0"/>
        <v>19235</v>
      </c>
      <c r="E25" s="23">
        <f t="shared" si="6"/>
        <v>10435</v>
      </c>
      <c r="F25" s="26">
        <f t="shared" ref="F25:I25" si="17">F26</f>
        <v>10435</v>
      </c>
      <c r="G25" s="26">
        <f t="shared" si="17"/>
        <v>0</v>
      </c>
      <c r="H25" s="26">
        <f t="shared" si="17"/>
        <v>0</v>
      </c>
      <c r="I25" s="26">
        <f t="shared" si="17"/>
        <v>0</v>
      </c>
      <c r="J25" s="23">
        <f>J26</f>
        <v>10435</v>
      </c>
      <c r="K25" s="23">
        <f t="shared" si="13"/>
        <v>8800</v>
      </c>
      <c r="L25" s="26">
        <f t="shared" ref="L25:O25" si="18">L26</f>
        <v>8800</v>
      </c>
      <c r="M25" s="26">
        <f t="shared" si="18"/>
        <v>0</v>
      </c>
      <c r="N25" s="26">
        <f t="shared" si="18"/>
        <v>0</v>
      </c>
      <c r="O25" s="26">
        <f t="shared" si="18"/>
        <v>0</v>
      </c>
      <c r="P25" s="23">
        <f>P26</f>
        <v>8800</v>
      </c>
      <c r="Q25" s="26">
        <f t="shared" si="15"/>
        <v>0</v>
      </c>
      <c r="R25" s="26">
        <f t="shared" ref="R25:U25" si="19">R26</f>
        <v>0</v>
      </c>
      <c r="S25" s="26">
        <f t="shared" si="19"/>
        <v>0</v>
      </c>
      <c r="T25" s="26">
        <f t="shared" si="19"/>
        <v>0</v>
      </c>
      <c r="U25" s="26">
        <f t="shared" si="19"/>
        <v>0</v>
      </c>
      <c r="V25" s="23">
        <f>V26</f>
        <v>0</v>
      </c>
    </row>
    <row r="26" spans="1:22" ht="34.5" customHeight="1">
      <c r="A26" s="39" t="s">
        <v>10</v>
      </c>
      <c r="B26" s="37" t="s">
        <v>16</v>
      </c>
      <c r="C26" s="43"/>
      <c r="D26" s="22">
        <f t="shared" si="0"/>
        <v>19235</v>
      </c>
      <c r="E26" s="22">
        <f t="shared" si="6"/>
        <v>10435</v>
      </c>
      <c r="F26" s="21">
        <v>10435</v>
      </c>
      <c r="G26" s="21">
        <v>0</v>
      </c>
      <c r="H26" s="21"/>
      <c r="I26" s="21">
        <v>0</v>
      </c>
      <c r="J26" s="22">
        <f t="shared" si="12"/>
        <v>10435</v>
      </c>
      <c r="K26" s="22">
        <f t="shared" si="13"/>
        <v>8800</v>
      </c>
      <c r="L26" s="21">
        <v>8800</v>
      </c>
      <c r="M26" s="21">
        <v>0</v>
      </c>
      <c r="N26" s="21">
        <v>0</v>
      </c>
      <c r="O26" s="21">
        <v>0</v>
      </c>
      <c r="P26" s="22">
        <f t="shared" si="14"/>
        <v>8800</v>
      </c>
      <c r="Q26" s="21">
        <f t="shared" si="15"/>
        <v>0</v>
      </c>
      <c r="R26" s="21"/>
      <c r="S26" s="21">
        <v>0</v>
      </c>
      <c r="T26" s="21">
        <v>0</v>
      </c>
      <c r="U26" s="21">
        <v>0</v>
      </c>
      <c r="V26" s="22">
        <f t="shared" si="16"/>
        <v>0</v>
      </c>
    </row>
    <row r="27" spans="1:22" ht="34.5" customHeight="1">
      <c r="A27" s="42" t="s">
        <v>25</v>
      </c>
      <c r="B27" s="40" t="s">
        <v>53</v>
      </c>
      <c r="C27" s="44">
        <v>81400</v>
      </c>
      <c r="D27" s="23">
        <f t="shared" si="0"/>
        <v>243081.7</v>
      </c>
      <c r="E27" s="26">
        <f t="shared" si="6"/>
        <v>131030.7</v>
      </c>
      <c r="F27" s="26">
        <f t="shared" ref="F27:I27" si="20">F28</f>
        <v>131030.7</v>
      </c>
      <c r="G27" s="26">
        <f t="shared" si="20"/>
        <v>0</v>
      </c>
      <c r="H27" s="26">
        <f t="shared" si="20"/>
        <v>0</v>
      </c>
      <c r="I27" s="26">
        <f t="shared" si="20"/>
        <v>0</v>
      </c>
      <c r="J27" s="23">
        <f>J28</f>
        <v>131030.7</v>
      </c>
      <c r="K27" s="23">
        <f t="shared" si="13"/>
        <v>46850</v>
      </c>
      <c r="L27" s="26">
        <f t="shared" ref="L27:O27" si="21">L28</f>
        <v>46850</v>
      </c>
      <c r="M27" s="26">
        <f t="shared" si="21"/>
        <v>0</v>
      </c>
      <c r="N27" s="26">
        <f t="shared" si="21"/>
        <v>0</v>
      </c>
      <c r="O27" s="26">
        <f t="shared" si="21"/>
        <v>0</v>
      </c>
      <c r="P27" s="23">
        <f>P28</f>
        <v>46850</v>
      </c>
      <c r="Q27" s="26">
        <f t="shared" si="15"/>
        <v>65201</v>
      </c>
      <c r="R27" s="26">
        <f t="shared" ref="R27:U27" si="22">R28</f>
        <v>65201</v>
      </c>
      <c r="S27" s="26">
        <f t="shared" si="22"/>
        <v>0</v>
      </c>
      <c r="T27" s="26">
        <f t="shared" si="22"/>
        <v>0</v>
      </c>
      <c r="U27" s="26">
        <f t="shared" si="22"/>
        <v>0</v>
      </c>
      <c r="V27" s="23">
        <f>V28</f>
        <v>65201</v>
      </c>
    </row>
    <row r="28" spans="1:22" ht="30.75" customHeight="1">
      <c r="A28" s="39" t="s">
        <v>26</v>
      </c>
      <c r="B28" s="37" t="s">
        <v>17</v>
      </c>
      <c r="C28" s="45"/>
      <c r="D28" s="22">
        <f t="shared" si="0"/>
        <v>243081.7</v>
      </c>
      <c r="E28" s="22">
        <f t="shared" si="6"/>
        <v>131030.7</v>
      </c>
      <c r="F28" s="21">
        <f>122030.7+9000</f>
        <v>131030.7</v>
      </c>
      <c r="G28" s="21">
        <v>0</v>
      </c>
      <c r="H28" s="21">
        <v>0</v>
      </c>
      <c r="I28" s="21">
        <v>0</v>
      </c>
      <c r="J28" s="22">
        <f t="shared" si="12"/>
        <v>131030.7</v>
      </c>
      <c r="K28" s="22">
        <f t="shared" si="13"/>
        <v>46850</v>
      </c>
      <c r="L28" s="21">
        <v>46850</v>
      </c>
      <c r="M28" s="21">
        <v>0</v>
      </c>
      <c r="N28" s="21">
        <v>0</v>
      </c>
      <c r="O28" s="21">
        <v>0</v>
      </c>
      <c r="P28" s="22">
        <f t="shared" si="14"/>
        <v>46850</v>
      </c>
      <c r="Q28" s="21">
        <f t="shared" si="15"/>
        <v>65201</v>
      </c>
      <c r="R28" s="21">
        <v>65201</v>
      </c>
      <c r="S28" s="21">
        <v>0</v>
      </c>
      <c r="T28" s="21">
        <v>0</v>
      </c>
      <c r="U28" s="21">
        <v>0</v>
      </c>
      <c r="V28" s="22">
        <f t="shared" si="16"/>
        <v>65201</v>
      </c>
    </row>
    <row r="29" spans="1:22" ht="23.25" customHeight="1">
      <c r="A29" s="42"/>
      <c r="B29" s="40" t="s">
        <v>31</v>
      </c>
      <c r="C29" s="44">
        <v>81100</v>
      </c>
      <c r="D29" s="23">
        <f t="shared" si="0"/>
        <v>8761.7999999999993</v>
      </c>
      <c r="E29" s="26">
        <f>F29</f>
        <v>0</v>
      </c>
      <c r="F29" s="23"/>
      <c r="G29" s="23"/>
      <c r="H29" s="23"/>
      <c r="I29" s="23">
        <v>2920.6</v>
      </c>
      <c r="J29" s="23">
        <f t="shared" si="12"/>
        <v>2920.6</v>
      </c>
      <c r="K29" s="23">
        <f>L29</f>
        <v>0</v>
      </c>
      <c r="L29" s="21">
        <v>0</v>
      </c>
      <c r="M29" s="21">
        <v>0</v>
      </c>
      <c r="N29" s="21">
        <v>0</v>
      </c>
      <c r="O29" s="26">
        <v>2920.6</v>
      </c>
      <c r="P29" s="23">
        <f t="shared" si="14"/>
        <v>2920.6</v>
      </c>
      <c r="Q29" s="26">
        <f>R29</f>
        <v>0</v>
      </c>
      <c r="R29" s="21">
        <v>0</v>
      </c>
      <c r="S29" s="21">
        <v>0</v>
      </c>
      <c r="T29" s="21">
        <v>0</v>
      </c>
      <c r="U29" s="26">
        <v>2920.6</v>
      </c>
      <c r="V29" s="23">
        <f t="shared" si="16"/>
        <v>2920.6</v>
      </c>
    </row>
    <row r="30" spans="1:22" ht="32.25" customHeight="1">
      <c r="A30" s="46"/>
      <c r="B30" s="47" t="s">
        <v>7</v>
      </c>
      <c r="C30" s="48"/>
      <c r="D30" s="26">
        <f t="shared" si="0"/>
        <v>1522369.4</v>
      </c>
      <c r="E30" s="26">
        <f>F30+G30</f>
        <v>514584.69999999995</v>
      </c>
      <c r="F30" s="23">
        <f>F15+F17+F18+F19+F20+F24+F25+F27+F16+F29</f>
        <v>482906.1</v>
      </c>
      <c r="G30" s="23">
        <f t="shared" ref="G30:O30" si="23">G15+G17+G18+G19+G20+G24+G25+G27+G16+G29</f>
        <v>31678.6</v>
      </c>
      <c r="H30" s="23">
        <f t="shared" si="23"/>
        <v>38182.400000000001</v>
      </c>
      <c r="I30" s="23">
        <f>I15+I17+I18+I19+I20+I24+I25+I27+I16+I29</f>
        <v>3780.6</v>
      </c>
      <c r="J30" s="23">
        <f t="shared" si="23"/>
        <v>556547.69999999995</v>
      </c>
      <c r="K30" s="23">
        <f t="shared" si="23"/>
        <v>436178.2</v>
      </c>
      <c r="L30" s="23">
        <f t="shared" si="23"/>
        <v>436178.2</v>
      </c>
      <c r="M30" s="23">
        <f t="shared" si="23"/>
        <v>0</v>
      </c>
      <c r="N30" s="23">
        <f t="shared" si="23"/>
        <v>38182.400000000001</v>
      </c>
      <c r="O30" s="23">
        <f t="shared" si="23"/>
        <v>3780.6</v>
      </c>
      <c r="P30" s="23">
        <f t="shared" ref="P30" si="24">P15+P17+P18+P19+P20+P24+P25+P27+P16+P29</f>
        <v>478141.19999999995</v>
      </c>
      <c r="Q30" s="23">
        <f>R30</f>
        <v>445717.50000000006</v>
      </c>
      <c r="R30" s="23">
        <f>R15+R17+R18+R19+R20+R24+R25+R27+R16</f>
        <v>445717.50000000006</v>
      </c>
      <c r="S30" s="23">
        <f>S15+S17+S18+S19+S20+S24+S25+S27+S16</f>
        <v>0</v>
      </c>
      <c r="T30" s="23">
        <f>T15+T17+T18+T19+T20+T24+T25+T27+T16</f>
        <v>38182.400000000001</v>
      </c>
      <c r="U30" s="23">
        <f>U15+U17+U18+U19+U20+U24+U25+U27+U29</f>
        <v>3780.6</v>
      </c>
      <c r="V30" s="23">
        <f t="shared" ref="V30" si="25">V15+V17+V18+V19+V20+V24+V25+V27+V16+V29</f>
        <v>487680.5</v>
      </c>
    </row>
    <row r="31" spans="1:22">
      <c r="A31" s="9"/>
      <c r="B31" s="9"/>
      <c r="C31" s="9"/>
      <c r="D31" s="9"/>
      <c r="E31" s="25"/>
      <c r="F31" s="24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28"/>
      <c r="B32" s="28"/>
      <c r="C32" s="28"/>
      <c r="D32" s="28"/>
      <c r="E32" s="25"/>
      <c r="F32" s="24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spans="1:22" s="15" customFormat="1" ht="21" customHeight="1">
      <c r="A33" s="19"/>
      <c r="B33" s="19"/>
      <c r="C33" s="19"/>
      <c r="D33" s="19"/>
      <c r="E33" s="19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U33" s="19"/>
      <c r="V33" s="1"/>
    </row>
    <row r="34" spans="1:22" s="7" customFormat="1" ht="15" customHeight="1">
      <c r="A34" s="19"/>
      <c r="B34" s="19"/>
      <c r="C34" s="19"/>
      <c r="D34" s="19"/>
      <c r="E34" s="19"/>
      <c r="F34" s="20"/>
      <c r="G34" s="11"/>
      <c r="H34" s="12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9"/>
      <c r="V34" s="19"/>
    </row>
    <row r="35" spans="1:22">
      <c r="A35" s="9"/>
      <c r="B35" s="9"/>
      <c r="C35" s="9"/>
      <c r="D35" s="9"/>
      <c r="E35" s="9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F36" s="6"/>
    </row>
    <row r="37" spans="1:22">
      <c r="D37" s="4"/>
      <c r="L37" s="4"/>
    </row>
    <row r="38" spans="1:22">
      <c r="H38" s="4"/>
    </row>
    <row r="40" spans="1:22">
      <c r="E40" s="10"/>
    </row>
    <row r="41" spans="1:22">
      <c r="F41" s="4"/>
    </row>
    <row r="43" spans="1:22">
      <c r="E43" s="4"/>
    </row>
    <row r="51" spans="5:17">
      <c r="H51" s="4"/>
    </row>
    <row r="52" spans="5:17">
      <c r="E52" s="4"/>
      <c r="F52" s="4"/>
      <c r="K52" s="4"/>
      <c r="L52" s="4"/>
      <c r="Q52" s="4"/>
    </row>
    <row r="54" spans="5:17">
      <c r="E54" s="3"/>
      <c r="F54" s="4"/>
    </row>
  </sheetData>
  <mergeCells count="23">
    <mergeCell ref="Q2:V2"/>
    <mergeCell ref="A1:B1"/>
    <mergeCell ref="A2:C2"/>
    <mergeCell ref="K9:P9"/>
    <mergeCell ref="A9:A12"/>
    <mergeCell ref="C9:C12"/>
    <mergeCell ref="D9:D12"/>
    <mergeCell ref="K10:M11"/>
    <mergeCell ref="N10:N12"/>
    <mergeCell ref="E9:J9"/>
    <mergeCell ref="Q4:V4"/>
    <mergeCell ref="Q3:V3"/>
    <mergeCell ref="Q9:V9"/>
    <mergeCell ref="B7:T7"/>
    <mergeCell ref="B14:V14"/>
    <mergeCell ref="O10:O12"/>
    <mergeCell ref="Q10:S11"/>
    <mergeCell ref="T10:T12"/>
    <mergeCell ref="U10:U12"/>
    <mergeCell ref="H10:H12"/>
    <mergeCell ref="I10:I12"/>
    <mergeCell ref="E10:G11"/>
    <mergeCell ref="B9:B12"/>
  </mergeCells>
  <phoneticPr fontId="16" type="noConversion"/>
  <pageMargins left="0.70866141732283472" right="0" top="0.35433070866141736" bottom="0.19685039370078741" header="0.23622047244094491" footer="0.23622047244094491"/>
  <pageSetup paperSize="9" scale="53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adm114</cp:lastModifiedBy>
  <cp:lastPrinted>2013-05-06T02:03:11Z</cp:lastPrinted>
  <dcterms:created xsi:type="dcterms:W3CDTF">2007-05-10T03:25:35Z</dcterms:created>
  <dcterms:modified xsi:type="dcterms:W3CDTF">2013-06-03T02:25:13Z</dcterms:modified>
</cp:coreProperties>
</file>